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externalReferences>
    <externalReference r:id="rId2"/>
  </externalReference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0" i="7" l="1"/>
  <c r="E11" i="7" l="1"/>
  <c r="E12" i="7"/>
  <c r="E13" i="7"/>
  <c r="E10" i="7" l="1"/>
  <c r="C14" i="7" l="1"/>
  <c r="E9" i="7" l="1"/>
  <c r="D14" i="7"/>
  <c r="E14" i="7" s="1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<sst xmlns="http://schemas.openxmlformats.org/spreadsheetml/2006/main" count="24" uniqueCount="22">
  <si>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</si>
  <si>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</si>
  <si>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</si>
  <si>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 xml:space="preserve">Раздел VI. Структура муниципального внутреннего долга
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</si>
  <si>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</si>
  <si>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</si>
  <si>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</si>
  <si>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</si>
  <si>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</si>
  <si>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</si>
  <si>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</si>
  <si>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</si>
  <si>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</si>
  <si>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</si>
  <si>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</si>
  <si>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</si>
  <si>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</si>
  <si>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</si>
  <si>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01.01.2026 г.</t>
  </si>
  <si>
    <t>Руководитель</t>
  </si>
  <si>
    <t>Е.А. Марьева</t>
  </si>
  <si>
    <t>01.07.2026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</si>
</sst>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0" fontId="3" fillId="0" borderId="1" xfId="7" applyNumberFormat="1" applyAlignment="1" applyProtection="1">
      <alignment horizontal="left"/>
    </xf>
    <xf numFmtId="0" fontId="10" fillId="0" borderId="1" xfId="6" applyNumberFormat="1" applyFont="1" applyProtection="1"/>
    <xf numFmtId="14" fontId="11" fillId="0" borderId="2" xfId="25" applyNumberFormat="1" applyFont="1" applyProtection="1">
      <alignment horizontal="center" vertical="center" wrapText="1"/>
    </xf>
    <xf numFmtId="14" fontId="11" fillId="0" borderId="2" xfId="8" applyNumberFormat="1" applyFont="1" applyProtection="1">
      <alignment horizontal="center" vertical="center" wrapText="1"/>
    </xf>
    <xf numFmtId="0" fontId="11" fillId="0" borderId="2" xfId="10" applyNumberFormat="1" applyFont="1" applyProtection="1">
      <alignment horizontal="center"/>
    </xf>
    <xf numFmtId="0" fontId="11" fillId="0" borderId="2" xfId="15" applyNumberFormat="1" applyFont="1" applyProtection="1">
      <alignment wrapText="1"/>
    </xf>
    <xf numFmtId="4" fontId="11" fillId="0" borderId="2" xfId="22" applyNumberFormat="1" applyFont="1" applyAlignment="1" applyProtection="1">
      <alignment horizontal="center" vertical="center"/>
    </xf>
    <xf numFmtId="0" fontId="13" fillId="0" borderId="1" xfId="2" applyNumberFormat="1" applyFont="1" applyProtection="1"/>
    <xf numFmtId="0" fontId="10" fillId="0" borderId="1" xfId="2" applyNumberFormat="1" applyFont="1" applyProtection="1"/>
    <xf numFmtId="0" fontId="14" fillId="0" borderId="1" xfId="2" applyNumberFormat="1" applyFont="1" applyProtection="1"/>
    <xf numFmtId="0" fontId="10" fillId="0" borderId="1" xfId="23" applyNumberFormat="1" applyFont="1" applyProtection="1"/>
    <xf numFmtId="0" fontId="15" fillId="0" borderId="1" xfId="26" applyNumberFormat="1" applyFont="1" applyProtection="1">
      <alignment wrapText="1"/>
    </xf>
    <xf numFmtId="0" fontId="15" fillId="0" borderId="1" xfId="23" applyNumberFormat="1" applyFont="1" applyProtection="1"/>
    <xf numFmtId="0" fontId="10" fillId="0" borderId="1" xfId="7" applyFont="1" applyAlignment="1">
      <alignment wrapText="1"/>
    </xf>
    <xf numFmtId="0" fontId="10" fillId="0" borderId="6" xfId="6" applyNumberFormat="1" applyFont="1" applyBorder="1" applyProtection="1"/>
    <xf numFmtId="0" fontId="10" fillId="0" borderId="1" xfId="19" applyNumberFormat="1" applyFont="1" applyAlignment="1" applyProtection="1">
      <alignment horizontal="center"/>
    </xf>
    <xf numFmtId="0" fontId="10" fillId="0" borderId="1" xfId="19" applyFont="1" applyAlignment="1">
      <alignment horizontal="center"/>
    </xf>
    <xf numFmtId="0" fontId="10" fillId="0" borderId="1" xfId="19" applyNumberFormat="1" applyFont="1" applyProtection="1">
      <alignment horizontal="center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0" fillId="0" borderId="1" xfId="19" applyNumberFormat="1" applyFont="1" applyProtection="1">
      <alignment horizontal="center"/>
    </xf>
    <xf numFmtId="0" fontId="10" fillId="0" borderId="1" xfId="19" applyFont="1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2" fillId="0" borderId="1" xfId="1" applyNumberFormat="1" applyFont="1" applyProtection="1">
      <alignment horizontal="center" wrapText="1"/>
    </xf>
    <xf numFmtId="0" fontId="12" fillId="0" borderId="1" xfId="1" applyFont="1">
      <alignment horizontal="center" wrapText="1"/>
    </xf>
    <xf numFmtId="0" fontId="11" fillId="0" borderId="2" xfId="8" applyNumberFormat="1" applyFont="1" applyProtection="1">
      <alignment horizontal="center" vertical="center" wrapText="1"/>
    </xf>
    <xf numFmtId="0" fontId="11" fillId="0" borderId="2" xfId="8" applyFont="1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Documents\2026\&#1054;&#1090;&#1076;&#1077;&#1083;%20&#1076;&#1086;&#1083;&#1075;&#1086;&#1074;&#1086;&#1081;%20&#1087;&#1086;&#1083;&#1080;&#1090;&#1080;&#1082;&#1080;\&#1044;&#1086;&#1083;&#1075;&#1086;&#1074;&#1072;&#1103;%20&#1082;&#1085;&#1080;&#1075;&#1072;%202026%20&#1075;&#1086;&#1076;\&#1044;&#1086;&#1083;&#1075;&#1086;&#1074;&#1072;&#1103;%20&#1082;&#1085;&#1080;&#1075;&#1072;%20&#1085;&#1072;%2001.07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"/>
      <sheetName val="Раздел 2"/>
      <sheetName val="Раздел 3"/>
      <sheetName val="Раздел 4"/>
      <sheetName val="Раздел 5"/>
      <sheetName val="Раздел 6"/>
    </sheetNames>
    <sheetDataSet>
      <sheetData sheetId="0" refreshError="1"/>
      <sheetData sheetId="1">
        <row r="43">
          <cell r="M43">
            <v>1587591978.76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topLeftCell="B1" zoomScaleNormal="100" zoomScaleSheetLayoutView="100" workbookViewId="0">
      <selection activeCell="D16" sqref="D16"/>
    </sheetView>
  </sheetViews>
  <sheetFormatPr defaultRowHeight="15" x14ac:dyDescent="0.25"/>
  <cols>
    <col min="1" max="1" width="5.42578125" style="1" customWidth="1"/>
    <col min="2" max="2" width="53.28515625" style="1" customWidth="1"/>
    <col min="3" max="3" width="23.140625" style="1" customWidth="1"/>
    <col min="4" max="4" width="24.28515625" style="1" customWidth="1"/>
    <col min="5" max="5" width="21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3.15" customHeight="1" x14ac:dyDescent="0.25">
      <c r="A2" s="4"/>
      <c r="B2" s="4"/>
      <c r="C2" s="4"/>
      <c r="D2" s="4"/>
      <c r="E2" s="4"/>
      <c r="F2" s="3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32.25" customHeight="1" x14ac:dyDescent="0.25">
      <c r="A3" s="38" t="s">
        <v>3</v>
      </c>
      <c r="B3" s="39"/>
      <c r="C3" s="39"/>
      <c r="D3" s="39"/>
      <c r="E3" s="39"/>
      <c r="F3" s="3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ht="17.25" customHeight="1" x14ac:dyDescent="0.25">
      <c r="A4" s="2"/>
      <c r="B4" s="5"/>
      <c r="C4" s="5"/>
      <c r="D4" s="6"/>
      <c r="E4" s="8" t="s">
        <v>2</v>
      </c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1:30" ht="2.4500000000000002" customHeight="1" x14ac:dyDescent="0.25">
      <c r="A5" s="32"/>
      <c r="B5" s="33"/>
      <c r="C5" s="33"/>
      <c r="D5" s="33"/>
      <c r="E5" s="4"/>
      <c r="F5" s="3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1:30" ht="35.25" customHeight="1" x14ac:dyDescent="0.25">
      <c r="A6" s="40" t="s">
        <v>0</v>
      </c>
      <c r="B6" s="40" t="s">
        <v>13</v>
      </c>
      <c r="C6" s="40" t="s">
        <v>4</v>
      </c>
      <c r="D6" s="41"/>
      <c r="E6" s="40" t="s">
        <v>5</v>
      </c>
      <c r="F6" s="3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18" customHeight="1" x14ac:dyDescent="0.25">
      <c r="A7" s="41"/>
      <c r="B7" s="41"/>
      <c r="C7" s="16" t="s">
        <v>18</v>
      </c>
      <c r="D7" s="17" t="s">
        <v>21</v>
      </c>
      <c r="E7" s="41"/>
      <c r="F7" s="3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17.25" customHeigh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37.5" customHeight="1" x14ac:dyDescent="0.3">
      <c r="A9" s="18">
        <v>1</v>
      </c>
      <c r="B9" s="19" t="s">
        <v>6</v>
      </c>
      <c r="C9" s="20">
        <v>0</v>
      </c>
      <c r="D9" s="20">
        <v>0</v>
      </c>
      <c r="E9" s="20">
        <f>D9-C9</f>
        <v>0</v>
      </c>
      <c r="F9" s="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152.25" customHeight="1" x14ac:dyDescent="0.3">
      <c r="A10" s="18">
        <v>2</v>
      </c>
      <c r="B10" s="19" t="s">
        <v>10</v>
      </c>
      <c r="C10" s="20">
        <v>1637780900</v>
      </c>
      <c r="D10" s="20">
        <f>'[1]Раздел 2'!M43</f>
        <v>1587591978.76</v>
      </c>
      <c r="E10" s="20">
        <f t="shared" ref="E10:E14" si="0">D10-C10</f>
        <v>-50188921.24000001</v>
      </c>
      <c r="F10" s="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111" customHeight="1" x14ac:dyDescent="0.3">
      <c r="A11" s="18">
        <v>3</v>
      </c>
      <c r="B11" s="19" t="s">
        <v>11</v>
      </c>
      <c r="C11" s="20">
        <v>0</v>
      </c>
      <c r="D11" s="20">
        <v>0</v>
      </c>
      <c r="E11" s="20">
        <f t="shared" si="0"/>
        <v>0</v>
      </c>
      <c r="F11" s="3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18.75" x14ac:dyDescent="0.3">
      <c r="A12" s="18">
        <v>4</v>
      </c>
      <c r="B12" s="19" t="s">
        <v>12</v>
      </c>
      <c r="C12" s="20">
        <v>0</v>
      </c>
      <c r="D12" s="20">
        <v>0</v>
      </c>
      <c r="E12" s="20">
        <f t="shared" si="0"/>
        <v>0</v>
      </c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56.25" x14ac:dyDescent="0.3">
      <c r="A13" s="18">
        <v>5</v>
      </c>
      <c r="B13" s="19" t="s">
        <v>7</v>
      </c>
      <c r="C13" s="20">
        <v>0</v>
      </c>
      <c r="D13" s="20">
        <v>0</v>
      </c>
      <c r="E13" s="20">
        <f t="shared" si="0"/>
        <v>0</v>
      </c>
      <c r="F13" s="3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3.25" customHeight="1" x14ac:dyDescent="0.3">
      <c r="A14" s="18">
        <v>6</v>
      </c>
      <c r="B14" s="19" t="s">
        <v>1</v>
      </c>
      <c r="C14" s="20">
        <f>SUM(C9:C13)</f>
        <v>1637780900</v>
      </c>
      <c r="D14" s="20">
        <f>SUM(D9:D13)</f>
        <v>1587591978.76</v>
      </c>
      <c r="E14" s="20">
        <f t="shared" si="0"/>
        <v>-50188921.24000001</v>
      </c>
      <c r="F14" s="3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ht="13.15" customHeight="1" x14ac:dyDescent="0.25">
      <c r="A15" s="21"/>
      <c r="B15" s="21"/>
      <c r="C15" s="21"/>
      <c r="D15" s="21"/>
      <c r="E15" s="21"/>
      <c r="F15" s="3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ht="13.15" customHeight="1" x14ac:dyDescent="0.25">
      <c r="A16" s="21"/>
      <c r="B16" s="21"/>
      <c r="C16" s="21"/>
      <c r="D16" s="21"/>
      <c r="E16" s="21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ht="13.15" customHeight="1" x14ac:dyDescent="0.25">
      <c r="A17" s="3"/>
      <c r="B17" s="3"/>
      <c r="C17" s="3"/>
      <c r="D17" s="3"/>
      <c r="E17" s="3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ht="13.15" customHeight="1" x14ac:dyDescent="0.25">
      <c r="A18" s="3"/>
      <c r="B18" s="3"/>
      <c r="C18" s="3"/>
      <c r="D18" s="3"/>
      <c r="E18" s="3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ht="15.75" customHeight="1" x14ac:dyDescent="0.25">
      <c r="A19" s="3"/>
      <c r="B19" s="22" t="s">
        <v>19</v>
      </c>
      <c r="C19" s="23"/>
      <c r="D19" s="23"/>
      <c r="E19" s="23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customHeight="1" x14ac:dyDescent="0.25">
      <c r="A20" s="3"/>
      <c r="B20" s="22" t="s">
        <v>14</v>
      </c>
      <c r="C20" s="23"/>
      <c r="D20" s="23"/>
      <c r="E20" s="23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customHeight="1" x14ac:dyDescent="0.25">
      <c r="A21" s="3"/>
      <c r="B21" s="22" t="s">
        <v>15</v>
      </c>
      <c r="C21" s="23"/>
      <c r="D21" s="23"/>
      <c r="E21" s="2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customHeight="1" x14ac:dyDescent="0.25">
      <c r="A22" s="7"/>
      <c r="B22" s="24" t="s">
        <v>16</v>
      </c>
      <c r="C22" s="25"/>
      <c r="D22" s="26"/>
      <c r="E22" s="2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customHeight="1" x14ac:dyDescent="0.25">
      <c r="A23" s="14"/>
      <c r="B23" s="27" t="s">
        <v>17</v>
      </c>
      <c r="C23" s="28"/>
      <c r="D23" s="29"/>
      <c r="E23" s="30" t="s">
        <v>20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ht="13.15" customHeight="1" x14ac:dyDescent="0.25">
      <c r="A24" s="4"/>
      <c r="B24" s="15"/>
      <c r="C24" s="31" t="s">
        <v>8</v>
      </c>
      <c r="D24" s="34"/>
      <c r="E24" s="35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ht="13.15" customHeight="1" x14ac:dyDescent="0.25">
      <c r="A25" s="4"/>
      <c r="B25" s="4"/>
      <c r="C25" s="4"/>
      <c r="D25" s="4"/>
      <c r="E25" s="4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ht="13.15" customHeight="1" x14ac:dyDescent="0.25">
      <c r="A26" s="4"/>
      <c r="B26" s="4"/>
      <c r="C26" s="4"/>
      <c r="D26" s="4"/>
      <c r="E26" s="4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7" spans="1:30" ht="13.15" customHeight="1" x14ac:dyDescent="0.25">
      <c r="A27" s="3"/>
      <c r="B27" s="3"/>
      <c r="C27" s="3"/>
      <c r="D27" s="3"/>
      <c r="E27" s="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hidden="1" x14ac:dyDescent="0.25">
      <c r="A28" s="9" t="s">
        <v>9</v>
      </c>
      <c r="B28" s="9"/>
      <c r="C28" s="9"/>
      <c r="D28" s="9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7"/>
    </row>
    <row r="29" spans="1:30" hidden="1" x14ac:dyDescent="0.25">
      <c r="A29" s="36" t="s">
        <v>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11"/>
    </row>
    <row r="30" spans="1:30" hidden="1" x14ac:dyDescent="0.25">
      <c r="A30" s="12" t="s">
        <v>9</v>
      </c>
      <c r="B30" s="12"/>
      <c r="C30" s="12"/>
      <c r="D30" s="12"/>
      <c r="E30" s="12"/>
      <c r="F30" s="12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71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Яценко Е.А.</cp:lastModifiedBy>
  <cp:lastPrinted>2026-07-01T06:18:10Z</cp:lastPrinted>
  <dcterms:created xsi:type="dcterms:W3CDTF">2024-02-01T07:49:45Z</dcterms:created>
  <dcterms:modified xsi:type="dcterms:W3CDTF">2026-08-17T03:07:59Z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